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R13" i="2"/>
  <c r="R14"/>
  <c r="R15"/>
  <c r="R16"/>
  <c r="R17"/>
  <c r="R18"/>
  <c r="R12"/>
  <c r="Q13"/>
  <c r="S13"/>
  <c r="T13"/>
  <c r="Q14"/>
  <c r="S14"/>
  <c r="T14"/>
  <c r="Q15"/>
  <c r="S15"/>
  <c r="T15"/>
  <c r="Q16"/>
  <c r="S16"/>
  <c r="T16"/>
  <c r="Q17"/>
  <c r="S17"/>
  <c r="T17"/>
  <c r="Q18"/>
  <c r="S18"/>
  <c r="T18"/>
  <c r="S12"/>
  <c r="T12"/>
  <c r="Q12"/>
  <c r="O18"/>
  <c r="O13"/>
  <c r="O14"/>
  <c r="O15"/>
  <c r="O16"/>
  <c r="O17"/>
  <c r="O12"/>
  <c r="N13"/>
  <c r="N14"/>
  <c r="N15"/>
  <c r="N16"/>
  <c r="N17"/>
  <c r="N18"/>
  <c r="N12"/>
  <c r="M13"/>
  <c r="M14"/>
  <c r="M15"/>
  <c r="M16"/>
  <c r="M17"/>
  <c r="M18"/>
  <c r="M12"/>
  <c r="L13"/>
  <c r="L14"/>
  <c r="L15"/>
  <c r="L16"/>
  <c r="L17"/>
  <c r="L18"/>
  <c r="L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2"/>
  <c r="I12"/>
  <c r="J12"/>
  <c r="G13"/>
  <c r="G14"/>
  <c r="G15"/>
  <c r="G16"/>
  <c r="G17"/>
  <c r="G18"/>
  <c r="G12"/>
  <c r="E13"/>
  <c r="E14"/>
  <c r="E15"/>
  <c r="E16"/>
  <c r="E17"/>
  <c r="E18"/>
  <c r="E12"/>
  <c r="D13"/>
  <c r="D14"/>
  <c r="D15"/>
  <c r="D16"/>
  <c r="D17"/>
  <c r="D18"/>
  <c r="D12"/>
  <c r="C13"/>
  <c r="C14"/>
  <c r="C15"/>
  <c r="C16"/>
  <c r="C17"/>
  <c r="C18"/>
  <c r="C12"/>
  <c r="B13"/>
  <c r="B14"/>
  <c r="B15"/>
  <c r="B16"/>
  <c r="B17"/>
  <c r="B18"/>
  <c r="B12"/>
  <c r="T18" i="1"/>
  <c r="S18"/>
  <c r="T17"/>
  <c r="S17"/>
  <c r="T16"/>
  <c r="S16"/>
  <c r="T15"/>
  <c r="S15"/>
  <c r="T14"/>
  <c r="S14"/>
  <c r="T13"/>
  <c r="S13"/>
  <c r="T12"/>
  <c r="S12"/>
  <c r="Q13"/>
  <c r="R13"/>
  <c r="Q14"/>
  <c r="R14"/>
  <c r="Q15"/>
  <c r="R15"/>
  <c r="Q16"/>
  <c r="R16"/>
  <c r="Q17"/>
  <c r="R17"/>
  <c r="Q18"/>
  <c r="R18"/>
  <c r="R12"/>
  <c r="Q12"/>
  <c r="O13"/>
  <c r="O14"/>
  <c r="O15"/>
  <c r="O16"/>
  <c r="O17"/>
  <c r="O18"/>
  <c r="O12"/>
  <c r="L13"/>
  <c r="M13"/>
  <c r="N13"/>
  <c r="L14"/>
  <c r="M14"/>
  <c r="N14"/>
  <c r="L15"/>
  <c r="M15"/>
  <c r="N15"/>
  <c r="L16"/>
  <c r="M16"/>
  <c r="N16"/>
  <c r="L17"/>
  <c r="M17"/>
  <c r="N17"/>
  <c r="L18"/>
  <c r="M18"/>
  <c r="N18"/>
  <c r="M12"/>
  <c r="N12"/>
  <c r="L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I12"/>
  <c r="J12"/>
  <c r="H12"/>
  <c r="G13"/>
  <c r="G14"/>
  <c r="G15"/>
  <c r="G16"/>
  <c r="G17"/>
  <c r="G18"/>
  <c r="G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2"/>
  <c r="D12"/>
  <c r="E12"/>
  <c r="B13"/>
  <c r="B14"/>
  <c r="B15"/>
  <c r="B16"/>
  <c r="B17"/>
  <c r="B18"/>
  <c r="B12"/>
</calcChain>
</file>

<file path=xl/sharedStrings.xml><?xml version="1.0" encoding="utf-8"?>
<sst xmlns="http://schemas.openxmlformats.org/spreadsheetml/2006/main" count="46" uniqueCount="21">
  <si>
    <t>w1118 PBS</t>
    <phoneticPr fontId="2" type="noConversion"/>
  </si>
  <si>
    <t>W1118 glabrata</t>
    <phoneticPr fontId="2" type="noConversion"/>
  </si>
  <si>
    <t>MyD88 PBS</t>
    <phoneticPr fontId="2" type="noConversion"/>
  </si>
  <si>
    <t>L214 PBS</t>
    <phoneticPr fontId="2" type="noConversion"/>
  </si>
  <si>
    <t>L215 PBS</t>
    <phoneticPr fontId="2" type="noConversion"/>
  </si>
  <si>
    <t>DIM  left deficiency PBS</t>
    <phoneticPr fontId="2" type="noConversion"/>
  </si>
  <si>
    <t>DIM full deficiency PBS</t>
    <phoneticPr fontId="2" type="noConversion"/>
  </si>
  <si>
    <t>MyD88 glabrata</t>
    <phoneticPr fontId="2" type="noConversion"/>
  </si>
  <si>
    <t>DIM  left deficiency glabrata</t>
    <phoneticPr fontId="2" type="noConversion"/>
  </si>
  <si>
    <t>DIM full deficiency glabrata</t>
    <phoneticPr fontId="2" type="noConversion"/>
  </si>
  <si>
    <t>Days after infection</t>
    <phoneticPr fontId="2" type="noConversion"/>
  </si>
  <si>
    <t xml:space="preserve">A.f </t>
    <phoneticPr fontId="2" type="noConversion"/>
  </si>
  <si>
    <t>W1118</t>
    <phoneticPr fontId="2" type="noConversion"/>
  </si>
  <si>
    <t>MyD88</t>
    <phoneticPr fontId="2" type="noConversion"/>
  </si>
  <si>
    <t>L214</t>
    <phoneticPr fontId="2" type="noConversion"/>
  </si>
  <si>
    <t>L215</t>
    <phoneticPr fontId="2" type="noConversion"/>
  </si>
  <si>
    <t>D</t>
    <phoneticPr fontId="2" type="noConversion"/>
  </si>
  <si>
    <t>W1118 albican</t>
  </si>
  <si>
    <t>MyD88 albican</t>
  </si>
  <si>
    <t>DIM  left deficiency albican</t>
  </si>
  <si>
    <t>DIM full deficiency albican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</si>
</sst>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opLeftCell="J1" workbookViewId="0">
      <selection activeCell="R11" sqref="R11:T18"/>
    </sheetView>
  </sheetViews>
  <sheetFormatPr defaultRowHeight="13.5"/>
  <cols>
    <col min="1" max="1" width="23" customWidth="1"/>
    <col min="2" max="2" width="17" customWidth="1"/>
    <col min="5" max="6" width="6.875" customWidth="1"/>
    <col min="7" max="7" width="11.75" customWidth="1"/>
    <col min="12" max="12" width="25.75" customWidth="1"/>
    <col min="15" max="15" width="13.75" customWidth="1"/>
    <col min="17" max="17" width="28.875" customWidth="1"/>
    <col min="20" max="20" width="18.25" customWidth="1"/>
  </cols>
  <sheetData>
    <row r="1" spans="1:20">
      <c r="A1" t="s">
        <v>10</v>
      </c>
      <c r="B1" t="s">
        <v>0</v>
      </c>
      <c r="C1" s="2" t="s">
        <v>1</v>
      </c>
      <c r="D1" s="2"/>
      <c r="E1" s="2"/>
      <c r="F1" s="1"/>
      <c r="G1" t="s">
        <v>2</v>
      </c>
      <c r="H1" s="2" t="s">
        <v>7</v>
      </c>
      <c r="I1" s="2"/>
      <c r="J1" s="2"/>
      <c r="L1" t="s">
        <v>5</v>
      </c>
      <c r="M1" s="2" t="s">
        <v>8</v>
      </c>
      <c r="N1" s="2"/>
      <c r="O1" s="2"/>
      <c r="Q1" t="s">
        <v>6</v>
      </c>
      <c r="R1" s="2" t="s">
        <v>9</v>
      </c>
      <c r="S1" s="2"/>
      <c r="T1" s="2"/>
    </row>
    <row r="2" spans="1:20">
      <c r="A2">
        <v>0</v>
      </c>
      <c r="B2">
        <v>20</v>
      </c>
      <c r="C2">
        <v>20</v>
      </c>
      <c r="D2">
        <v>20</v>
      </c>
      <c r="E2">
        <v>20</v>
      </c>
      <c r="G2">
        <v>20</v>
      </c>
      <c r="H2">
        <v>19</v>
      </c>
      <c r="I2">
        <v>19</v>
      </c>
      <c r="J2">
        <v>19</v>
      </c>
      <c r="L2">
        <v>20</v>
      </c>
      <c r="M2">
        <v>20</v>
      </c>
      <c r="N2">
        <v>20</v>
      </c>
      <c r="O2">
        <v>19</v>
      </c>
      <c r="Q2">
        <v>20</v>
      </c>
      <c r="R2">
        <v>20</v>
      </c>
      <c r="S2">
        <v>15</v>
      </c>
      <c r="T2">
        <v>15</v>
      </c>
    </row>
    <row r="3" spans="1:20">
      <c r="A3">
        <v>1</v>
      </c>
      <c r="B3">
        <v>20</v>
      </c>
      <c r="C3">
        <v>19</v>
      </c>
      <c r="D3">
        <v>20</v>
      </c>
      <c r="E3">
        <v>19</v>
      </c>
      <c r="G3">
        <v>20</v>
      </c>
      <c r="H3">
        <v>19</v>
      </c>
      <c r="I3">
        <v>16</v>
      </c>
      <c r="J3">
        <v>19</v>
      </c>
      <c r="L3">
        <v>20</v>
      </c>
      <c r="M3">
        <v>20</v>
      </c>
      <c r="N3">
        <v>20</v>
      </c>
      <c r="O3">
        <v>19</v>
      </c>
      <c r="Q3">
        <v>20</v>
      </c>
      <c r="R3">
        <v>16</v>
      </c>
      <c r="S3">
        <v>15</v>
      </c>
      <c r="T3">
        <v>10</v>
      </c>
    </row>
    <row r="4" spans="1:20">
      <c r="A4">
        <v>2</v>
      </c>
      <c r="B4">
        <v>20</v>
      </c>
      <c r="C4">
        <v>19</v>
      </c>
      <c r="D4">
        <v>20</v>
      </c>
      <c r="E4">
        <v>19</v>
      </c>
      <c r="G4">
        <v>20</v>
      </c>
      <c r="H4">
        <v>16</v>
      </c>
      <c r="I4">
        <v>14</v>
      </c>
      <c r="J4">
        <v>17</v>
      </c>
      <c r="L4">
        <v>20</v>
      </c>
      <c r="M4">
        <v>20</v>
      </c>
      <c r="N4">
        <v>20</v>
      </c>
      <c r="O4">
        <v>19</v>
      </c>
      <c r="Q4">
        <v>20</v>
      </c>
      <c r="R4">
        <v>14</v>
      </c>
      <c r="S4">
        <v>12</v>
      </c>
      <c r="T4">
        <v>9</v>
      </c>
    </row>
    <row r="5" spans="1:20">
      <c r="A5">
        <v>3</v>
      </c>
      <c r="B5">
        <v>20</v>
      </c>
      <c r="C5">
        <v>18</v>
      </c>
      <c r="D5">
        <v>20</v>
      </c>
      <c r="E5">
        <v>18</v>
      </c>
      <c r="G5">
        <v>19</v>
      </c>
      <c r="H5">
        <v>14</v>
      </c>
      <c r="I5">
        <v>11</v>
      </c>
      <c r="J5">
        <v>15</v>
      </c>
      <c r="L5">
        <v>20</v>
      </c>
      <c r="M5">
        <v>19</v>
      </c>
      <c r="N5">
        <v>20</v>
      </c>
      <c r="O5">
        <v>18</v>
      </c>
      <c r="Q5">
        <v>20</v>
      </c>
      <c r="R5">
        <v>8</v>
      </c>
      <c r="S5">
        <v>10</v>
      </c>
      <c r="T5">
        <v>5</v>
      </c>
    </row>
    <row r="6" spans="1:20">
      <c r="A6">
        <v>4</v>
      </c>
      <c r="B6">
        <v>20</v>
      </c>
      <c r="C6">
        <v>17</v>
      </c>
      <c r="D6">
        <v>20</v>
      </c>
      <c r="E6">
        <v>18</v>
      </c>
      <c r="G6">
        <v>19</v>
      </c>
      <c r="H6">
        <v>10</v>
      </c>
      <c r="I6">
        <v>10</v>
      </c>
      <c r="J6">
        <v>12</v>
      </c>
      <c r="L6">
        <v>20</v>
      </c>
      <c r="M6">
        <v>18</v>
      </c>
      <c r="N6">
        <v>20</v>
      </c>
      <c r="O6">
        <v>17</v>
      </c>
      <c r="Q6">
        <v>20</v>
      </c>
      <c r="R6">
        <v>4</v>
      </c>
      <c r="S6">
        <v>8</v>
      </c>
      <c r="T6">
        <v>4</v>
      </c>
    </row>
    <row r="7" spans="1:20">
      <c r="A7">
        <v>5</v>
      </c>
      <c r="B7">
        <v>20</v>
      </c>
      <c r="C7">
        <v>17</v>
      </c>
      <c r="D7">
        <v>20</v>
      </c>
      <c r="E7">
        <v>18</v>
      </c>
      <c r="G7">
        <v>19</v>
      </c>
      <c r="H7">
        <v>9</v>
      </c>
      <c r="I7">
        <v>10</v>
      </c>
      <c r="J7">
        <v>10</v>
      </c>
      <c r="L7">
        <v>20</v>
      </c>
      <c r="M7">
        <v>18</v>
      </c>
      <c r="N7">
        <v>20</v>
      </c>
      <c r="O7">
        <v>17</v>
      </c>
      <c r="Q7">
        <v>20</v>
      </c>
      <c r="R7">
        <v>2</v>
      </c>
      <c r="S7">
        <v>5</v>
      </c>
      <c r="T7">
        <v>1</v>
      </c>
    </row>
    <row r="8" spans="1:20">
      <c r="A8">
        <v>6</v>
      </c>
      <c r="B8">
        <v>20</v>
      </c>
      <c r="C8">
        <v>17</v>
      </c>
      <c r="D8">
        <v>20</v>
      </c>
      <c r="E8">
        <v>18</v>
      </c>
      <c r="G8">
        <v>19</v>
      </c>
      <c r="H8">
        <v>9</v>
      </c>
      <c r="I8">
        <v>10</v>
      </c>
      <c r="J8">
        <v>8</v>
      </c>
      <c r="L8">
        <v>20</v>
      </c>
      <c r="M8">
        <v>18</v>
      </c>
      <c r="N8">
        <v>20</v>
      </c>
      <c r="O8">
        <v>17</v>
      </c>
      <c r="Q8">
        <v>20</v>
      </c>
      <c r="R8">
        <v>2</v>
      </c>
      <c r="S8">
        <v>3</v>
      </c>
      <c r="T8">
        <v>0</v>
      </c>
    </row>
    <row r="11" spans="1:20">
      <c r="A11" t="s">
        <v>10</v>
      </c>
      <c r="B11" t="s">
        <v>0</v>
      </c>
      <c r="C11" s="2" t="s">
        <v>1</v>
      </c>
      <c r="D11" s="2"/>
      <c r="E11" s="2"/>
      <c r="F11" s="1"/>
      <c r="G11" t="s">
        <v>2</v>
      </c>
      <c r="H11" s="2" t="s">
        <v>7</v>
      </c>
      <c r="I11" s="2"/>
      <c r="J11" s="2"/>
      <c r="L11" t="s">
        <v>5</v>
      </c>
      <c r="M11" s="2" t="s">
        <v>8</v>
      </c>
      <c r="N11" s="2"/>
      <c r="O11" s="2"/>
      <c r="Q11" t="s">
        <v>6</v>
      </c>
      <c r="R11" s="2" t="s">
        <v>9</v>
      </c>
      <c r="S11" s="2"/>
      <c r="T11" s="2"/>
    </row>
    <row r="12" spans="1:20">
      <c r="A12">
        <v>0</v>
      </c>
      <c r="B12">
        <f>B2/20*100</f>
        <v>100</v>
      </c>
      <c r="C12">
        <f t="shared" ref="C12:G12" si="0">C2/20*100</f>
        <v>100</v>
      </c>
      <c r="D12">
        <f t="shared" si="0"/>
        <v>100</v>
      </c>
      <c r="E12">
        <f t="shared" si="0"/>
        <v>100</v>
      </c>
      <c r="G12">
        <f t="shared" si="0"/>
        <v>100</v>
      </c>
      <c r="H12">
        <f>H2/19*100</f>
        <v>100</v>
      </c>
      <c r="I12">
        <f t="shared" ref="I12:J12" si="1">I2/19*100</f>
        <v>100</v>
      </c>
      <c r="J12">
        <f t="shared" si="1"/>
        <v>100</v>
      </c>
      <c r="L12">
        <f>L2/20*100</f>
        <v>100</v>
      </c>
      <c r="M12">
        <f t="shared" ref="M12:N12" si="2">M2/20*100</f>
        <v>100</v>
      </c>
      <c r="N12">
        <f t="shared" si="2"/>
        <v>100</v>
      </c>
      <c r="O12">
        <f>O2/19*100</f>
        <v>100</v>
      </c>
      <c r="Q12">
        <f>Q2/20*100</f>
        <v>100</v>
      </c>
      <c r="R12">
        <f>R2/20*100</f>
        <v>100</v>
      </c>
      <c r="S12">
        <f>S2/15*100</f>
        <v>100</v>
      </c>
      <c r="T12">
        <f>T2/15*100</f>
        <v>100</v>
      </c>
    </row>
    <row r="13" spans="1:20">
      <c r="A13">
        <v>1</v>
      </c>
      <c r="B13">
        <f t="shared" ref="B13:E18" si="3">B3/20*100</f>
        <v>100</v>
      </c>
      <c r="C13">
        <f t="shared" si="3"/>
        <v>95</v>
      </c>
      <c r="D13">
        <f t="shared" si="3"/>
        <v>100</v>
      </c>
      <c r="E13">
        <f t="shared" si="3"/>
        <v>95</v>
      </c>
      <c r="G13">
        <f t="shared" ref="G13" si="4">G3/20*100</f>
        <v>100</v>
      </c>
      <c r="H13">
        <f t="shared" ref="H13:J13" si="5">H3/19*100</f>
        <v>100</v>
      </c>
      <c r="I13">
        <f t="shared" si="5"/>
        <v>84.210526315789465</v>
      </c>
      <c r="J13">
        <f t="shared" si="5"/>
        <v>100</v>
      </c>
      <c r="L13">
        <f t="shared" ref="L13:N13" si="6">L3/20*100</f>
        <v>100</v>
      </c>
      <c r="M13">
        <f t="shared" si="6"/>
        <v>100</v>
      </c>
      <c r="N13">
        <f t="shared" si="6"/>
        <v>100</v>
      </c>
      <c r="O13">
        <f t="shared" ref="O13:O18" si="7">O3/19*100</f>
        <v>100</v>
      </c>
      <c r="Q13">
        <f t="shared" ref="Q13:R13" si="8">Q3/20*100</f>
        <v>100</v>
      </c>
      <c r="R13">
        <f t="shared" si="8"/>
        <v>80</v>
      </c>
      <c r="S13">
        <f t="shared" ref="S13:T13" si="9">S3/15*100</f>
        <v>100</v>
      </c>
      <c r="T13">
        <f t="shared" si="9"/>
        <v>66.666666666666657</v>
      </c>
    </row>
    <row r="14" spans="1:20">
      <c r="A14">
        <v>2</v>
      </c>
      <c r="B14">
        <f t="shared" si="3"/>
        <v>100</v>
      </c>
      <c r="C14">
        <f t="shared" si="3"/>
        <v>95</v>
      </c>
      <c r="D14">
        <f t="shared" si="3"/>
        <v>100</v>
      </c>
      <c r="E14">
        <f t="shared" si="3"/>
        <v>95</v>
      </c>
      <c r="G14">
        <f t="shared" ref="G14" si="10">G4/20*100</f>
        <v>100</v>
      </c>
      <c r="H14">
        <f t="shared" ref="H14:J14" si="11">H4/19*100</f>
        <v>84.210526315789465</v>
      </c>
      <c r="I14">
        <f t="shared" si="11"/>
        <v>73.68421052631578</v>
      </c>
      <c r="J14">
        <f t="shared" si="11"/>
        <v>89.473684210526315</v>
      </c>
      <c r="L14">
        <f t="shared" ref="L14:N14" si="12">L4/20*100</f>
        <v>100</v>
      </c>
      <c r="M14">
        <f t="shared" si="12"/>
        <v>100</v>
      </c>
      <c r="N14">
        <f t="shared" si="12"/>
        <v>100</v>
      </c>
      <c r="O14">
        <f t="shared" si="7"/>
        <v>100</v>
      </c>
      <c r="Q14">
        <f t="shared" ref="Q14:R14" si="13">Q4/20*100</f>
        <v>100</v>
      </c>
      <c r="R14">
        <f t="shared" si="13"/>
        <v>70</v>
      </c>
      <c r="S14">
        <f t="shared" ref="S14:T14" si="14">S4/15*100</f>
        <v>80</v>
      </c>
      <c r="T14">
        <f t="shared" si="14"/>
        <v>60</v>
      </c>
    </row>
    <row r="15" spans="1:20">
      <c r="A15">
        <v>3</v>
      </c>
      <c r="B15">
        <f t="shared" si="3"/>
        <v>100</v>
      </c>
      <c r="C15">
        <f t="shared" si="3"/>
        <v>90</v>
      </c>
      <c r="D15">
        <f t="shared" si="3"/>
        <v>100</v>
      </c>
      <c r="E15">
        <f t="shared" si="3"/>
        <v>90</v>
      </c>
      <c r="G15">
        <f t="shared" ref="G15" si="15">G5/20*100</f>
        <v>95</v>
      </c>
      <c r="H15">
        <f t="shared" ref="H15:J15" si="16">H5/19*100</f>
        <v>73.68421052631578</v>
      </c>
      <c r="I15">
        <f t="shared" si="16"/>
        <v>57.894736842105267</v>
      </c>
      <c r="J15">
        <f t="shared" si="16"/>
        <v>78.94736842105263</v>
      </c>
      <c r="L15">
        <f t="shared" ref="L15:N15" si="17">L5/20*100</f>
        <v>100</v>
      </c>
      <c r="M15">
        <f t="shared" si="17"/>
        <v>95</v>
      </c>
      <c r="N15">
        <f t="shared" si="17"/>
        <v>100</v>
      </c>
      <c r="O15">
        <f t="shared" si="7"/>
        <v>94.73684210526315</v>
      </c>
      <c r="Q15">
        <f t="shared" ref="Q15:R15" si="18">Q5/20*100</f>
        <v>100</v>
      </c>
      <c r="R15">
        <f t="shared" si="18"/>
        <v>40</v>
      </c>
      <c r="S15">
        <f t="shared" ref="S15:T15" si="19">S5/15*100</f>
        <v>66.666666666666657</v>
      </c>
      <c r="T15">
        <f t="shared" si="19"/>
        <v>33.333333333333329</v>
      </c>
    </row>
    <row r="16" spans="1:20">
      <c r="A16">
        <v>4</v>
      </c>
      <c r="B16">
        <f t="shared" si="3"/>
        <v>100</v>
      </c>
      <c r="C16">
        <f t="shared" si="3"/>
        <v>85</v>
      </c>
      <c r="D16">
        <f t="shared" si="3"/>
        <v>100</v>
      </c>
      <c r="E16">
        <f t="shared" si="3"/>
        <v>90</v>
      </c>
      <c r="G16">
        <f t="shared" ref="G16" si="20">G6/20*100</f>
        <v>95</v>
      </c>
      <c r="H16">
        <f t="shared" ref="H16:J16" si="21">H6/19*100</f>
        <v>52.631578947368418</v>
      </c>
      <c r="I16">
        <f t="shared" si="21"/>
        <v>52.631578947368418</v>
      </c>
      <c r="J16">
        <f t="shared" si="21"/>
        <v>63.157894736842103</v>
      </c>
      <c r="L16">
        <f t="shared" ref="L16:N16" si="22">L6/20*100</f>
        <v>100</v>
      </c>
      <c r="M16">
        <f t="shared" si="22"/>
        <v>90</v>
      </c>
      <c r="N16">
        <f t="shared" si="22"/>
        <v>100</v>
      </c>
      <c r="O16">
        <f t="shared" si="7"/>
        <v>89.473684210526315</v>
      </c>
      <c r="Q16">
        <f t="shared" ref="Q16:R16" si="23">Q6/20*100</f>
        <v>100</v>
      </c>
      <c r="R16">
        <f t="shared" si="23"/>
        <v>20</v>
      </c>
      <c r="S16">
        <f t="shared" ref="S16:T16" si="24">S6/15*100</f>
        <v>53.333333333333336</v>
      </c>
      <c r="T16">
        <f t="shared" si="24"/>
        <v>26.666666666666668</v>
      </c>
    </row>
    <row r="17" spans="1:20">
      <c r="A17">
        <v>5</v>
      </c>
      <c r="B17">
        <f t="shared" si="3"/>
        <v>100</v>
      </c>
      <c r="C17">
        <f t="shared" si="3"/>
        <v>85</v>
      </c>
      <c r="D17">
        <f t="shared" si="3"/>
        <v>100</v>
      </c>
      <c r="E17">
        <f t="shared" si="3"/>
        <v>90</v>
      </c>
      <c r="G17">
        <f t="shared" ref="G17" si="25">G7/20*100</f>
        <v>95</v>
      </c>
      <c r="H17">
        <f t="shared" ref="H17:J17" si="26">H7/19*100</f>
        <v>47.368421052631575</v>
      </c>
      <c r="I17">
        <f t="shared" si="26"/>
        <v>52.631578947368418</v>
      </c>
      <c r="J17">
        <f t="shared" si="26"/>
        <v>52.631578947368418</v>
      </c>
      <c r="L17">
        <f t="shared" ref="L17:N17" si="27">L7/20*100</f>
        <v>100</v>
      </c>
      <c r="M17">
        <f t="shared" si="27"/>
        <v>90</v>
      </c>
      <c r="N17">
        <f t="shared" si="27"/>
        <v>100</v>
      </c>
      <c r="O17">
        <f t="shared" si="7"/>
        <v>89.473684210526315</v>
      </c>
      <c r="Q17">
        <f t="shared" ref="Q17:R17" si="28">Q7/20*100</f>
        <v>100</v>
      </c>
      <c r="R17">
        <f t="shared" si="28"/>
        <v>10</v>
      </c>
      <c r="S17">
        <f t="shared" ref="S17:T17" si="29">S7/15*100</f>
        <v>33.333333333333329</v>
      </c>
      <c r="T17">
        <f t="shared" si="29"/>
        <v>6.666666666666667</v>
      </c>
    </row>
    <row r="18" spans="1:20">
      <c r="A18">
        <v>6</v>
      </c>
      <c r="B18">
        <f t="shared" si="3"/>
        <v>100</v>
      </c>
      <c r="C18">
        <f t="shared" si="3"/>
        <v>85</v>
      </c>
      <c r="D18">
        <f t="shared" si="3"/>
        <v>100</v>
      </c>
      <c r="E18">
        <f t="shared" si="3"/>
        <v>90</v>
      </c>
      <c r="G18">
        <f t="shared" ref="G18" si="30">G8/20*100</f>
        <v>95</v>
      </c>
      <c r="H18">
        <f t="shared" ref="H18:J18" si="31">H8/19*100</f>
        <v>47.368421052631575</v>
      </c>
      <c r="I18">
        <f t="shared" si="31"/>
        <v>52.631578947368418</v>
      </c>
      <c r="J18">
        <f t="shared" si="31"/>
        <v>42.105263157894733</v>
      </c>
      <c r="L18">
        <f t="shared" ref="L18:N18" si="32">L8/20*100</f>
        <v>100</v>
      </c>
      <c r="M18">
        <f t="shared" si="32"/>
        <v>90</v>
      </c>
      <c r="N18">
        <f t="shared" si="32"/>
        <v>100</v>
      </c>
      <c r="O18">
        <f t="shared" si="7"/>
        <v>89.473684210526315</v>
      </c>
      <c r="Q18">
        <f t="shared" ref="Q18:R18" si="33">Q8/20*100</f>
        <v>100</v>
      </c>
      <c r="R18">
        <f t="shared" si="33"/>
        <v>10</v>
      </c>
      <c r="S18">
        <f t="shared" ref="S18:T18" si="34">S8/15*100</f>
        <v>20</v>
      </c>
      <c r="T18">
        <f t="shared" si="34"/>
        <v>0</v>
      </c>
    </row>
  </sheetData>
  <mergeCells count="8">
    <mergeCell ref="C1:E1"/>
    <mergeCell ref="H1:J1"/>
    <mergeCell ref="M1:O1"/>
    <mergeCell ref="R1:T1"/>
    <mergeCell ref="C11:E11"/>
    <mergeCell ref="H11:J11"/>
    <mergeCell ref="M11:O11"/>
    <mergeCell ref="R11:T1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8"/>
  <sheetViews>
    <sheetView tabSelected="1" topLeftCell="I1" workbookViewId="0">
      <selection activeCell="R11" sqref="R11:T18"/>
    </sheetView>
  </sheetViews>
  <sheetFormatPr defaultRowHeight="13.5"/>
  <cols>
    <col min="1" max="1" width="21.875" customWidth="1"/>
    <col min="2" max="2" width="10.625" customWidth="1"/>
    <col min="3" max="3" width="6" customWidth="1"/>
    <col min="4" max="4" width="5.625" customWidth="1"/>
    <col min="5" max="5" width="5.125" customWidth="1"/>
    <col min="7" max="7" width="10.875" customWidth="1"/>
    <col min="8" max="9" width="7" customWidth="1"/>
    <col min="10" max="10" width="6" customWidth="1"/>
    <col min="11" max="11" width="4" customWidth="1"/>
    <col min="12" max="12" width="20.5" customWidth="1"/>
    <col min="13" max="13" width="12.625" customWidth="1"/>
    <col min="15" max="15" width="10.125" customWidth="1"/>
    <col min="17" max="17" width="26.5" customWidth="1"/>
    <col min="18" max="18" width="14.75" customWidth="1"/>
    <col min="19" max="19" width="13.5" customWidth="1"/>
    <col min="20" max="20" width="14.125" customWidth="1"/>
  </cols>
  <sheetData>
    <row r="1" spans="1:20">
      <c r="A1" t="s">
        <v>10</v>
      </c>
      <c r="B1" t="s">
        <v>0</v>
      </c>
      <c r="C1" s="2" t="s">
        <v>17</v>
      </c>
      <c r="D1" s="2"/>
      <c r="E1" s="2"/>
      <c r="F1" s="1"/>
      <c r="G1" t="s">
        <v>2</v>
      </c>
      <c r="H1" s="2" t="s">
        <v>18</v>
      </c>
      <c r="I1" s="2"/>
      <c r="J1" s="2"/>
      <c r="L1" t="s">
        <v>5</v>
      </c>
      <c r="M1" s="2" t="s">
        <v>19</v>
      </c>
      <c r="N1" s="2"/>
      <c r="O1" s="2"/>
      <c r="Q1" t="s">
        <v>6</v>
      </c>
      <c r="R1" s="2" t="s">
        <v>20</v>
      </c>
      <c r="S1" s="2"/>
      <c r="T1" s="2"/>
    </row>
    <row r="2" spans="1:20">
      <c r="A2">
        <v>0</v>
      </c>
      <c r="B2">
        <v>20</v>
      </c>
      <c r="C2">
        <v>15</v>
      </c>
      <c r="D2">
        <v>14</v>
      </c>
      <c r="E2">
        <v>13</v>
      </c>
      <c r="G2">
        <v>15</v>
      </c>
      <c r="H2">
        <v>15</v>
      </c>
      <c r="I2">
        <v>15</v>
      </c>
      <c r="J2">
        <v>15</v>
      </c>
      <c r="L2">
        <v>19</v>
      </c>
      <c r="M2">
        <v>19</v>
      </c>
      <c r="N2">
        <v>20</v>
      </c>
      <c r="O2">
        <v>20</v>
      </c>
      <c r="Q2">
        <v>15</v>
      </c>
      <c r="R2">
        <v>14</v>
      </c>
      <c r="S2">
        <v>15</v>
      </c>
      <c r="T2">
        <v>15</v>
      </c>
    </row>
    <row r="3" spans="1:20">
      <c r="A3">
        <v>1</v>
      </c>
      <c r="B3">
        <v>20</v>
      </c>
      <c r="C3">
        <v>5</v>
      </c>
      <c r="D3">
        <v>5</v>
      </c>
      <c r="E3">
        <v>6</v>
      </c>
      <c r="G3">
        <v>15</v>
      </c>
      <c r="H3">
        <v>5</v>
      </c>
      <c r="I3">
        <v>6</v>
      </c>
      <c r="J3">
        <v>7</v>
      </c>
      <c r="L3">
        <v>19</v>
      </c>
      <c r="M3">
        <v>16</v>
      </c>
      <c r="N3">
        <v>15</v>
      </c>
      <c r="O3">
        <v>13</v>
      </c>
      <c r="Q3">
        <v>15</v>
      </c>
      <c r="R3">
        <v>10</v>
      </c>
      <c r="S3">
        <v>11</v>
      </c>
      <c r="T3">
        <v>9</v>
      </c>
    </row>
    <row r="4" spans="1:20">
      <c r="A4">
        <v>2</v>
      </c>
      <c r="B4">
        <v>18</v>
      </c>
      <c r="C4">
        <v>4</v>
      </c>
      <c r="D4">
        <v>4</v>
      </c>
      <c r="E4">
        <v>4</v>
      </c>
      <c r="G4">
        <v>15</v>
      </c>
      <c r="H4">
        <v>3</v>
      </c>
      <c r="I4">
        <v>0</v>
      </c>
      <c r="J4">
        <v>1</v>
      </c>
      <c r="L4">
        <v>19</v>
      </c>
      <c r="M4">
        <v>16</v>
      </c>
      <c r="N4">
        <v>15</v>
      </c>
      <c r="O4">
        <v>10</v>
      </c>
      <c r="Q4">
        <v>15</v>
      </c>
      <c r="R4">
        <v>6</v>
      </c>
      <c r="S4">
        <v>10</v>
      </c>
      <c r="T4">
        <v>8</v>
      </c>
    </row>
    <row r="5" spans="1:20">
      <c r="A5">
        <v>3</v>
      </c>
      <c r="B5">
        <v>16</v>
      </c>
      <c r="C5">
        <v>4</v>
      </c>
      <c r="D5">
        <v>3</v>
      </c>
      <c r="E5">
        <v>3</v>
      </c>
      <c r="G5">
        <v>15</v>
      </c>
      <c r="H5">
        <v>1</v>
      </c>
      <c r="J5">
        <v>1</v>
      </c>
      <c r="L5">
        <v>19</v>
      </c>
      <c r="M5">
        <v>13</v>
      </c>
      <c r="N5">
        <v>14</v>
      </c>
      <c r="O5">
        <v>9</v>
      </c>
      <c r="Q5">
        <v>14</v>
      </c>
      <c r="R5">
        <v>5</v>
      </c>
      <c r="S5">
        <v>7</v>
      </c>
      <c r="T5">
        <v>7</v>
      </c>
    </row>
    <row r="6" spans="1:20">
      <c r="A6">
        <v>4</v>
      </c>
      <c r="B6">
        <v>16</v>
      </c>
      <c r="C6">
        <v>4</v>
      </c>
      <c r="D6">
        <v>3</v>
      </c>
      <c r="E6">
        <v>3</v>
      </c>
      <c r="G6">
        <v>14</v>
      </c>
      <c r="H6">
        <v>1</v>
      </c>
      <c r="J6">
        <v>0</v>
      </c>
      <c r="L6">
        <v>19</v>
      </c>
      <c r="M6">
        <v>11</v>
      </c>
      <c r="N6">
        <v>11</v>
      </c>
      <c r="O6">
        <v>9</v>
      </c>
      <c r="Q6">
        <v>13</v>
      </c>
      <c r="R6">
        <v>3</v>
      </c>
      <c r="S6">
        <v>6</v>
      </c>
      <c r="T6">
        <v>7</v>
      </c>
    </row>
    <row r="7" spans="1:20">
      <c r="A7">
        <v>5</v>
      </c>
      <c r="B7">
        <v>16</v>
      </c>
      <c r="C7">
        <v>4</v>
      </c>
      <c r="D7">
        <v>3</v>
      </c>
      <c r="E7">
        <v>3</v>
      </c>
      <c r="G7">
        <v>14</v>
      </c>
      <c r="H7">
        <v>0</v>
      </c>
      <c r="L7">
        <v>19</v>
      </c>
      <c r="M7">
        <v>10</v>
      </c>
      <c r="N7">
        <v>11</v>
      </c>
      <c r="O7">
        <v>8</v>
      </c>
      <c r="Q7">
        <v>13</v>
      </c>
      <c r="R7">
        <v>2</v>
      </c>
      <c r="S7">
        <v>6</v>
      </c>
      <c r="T7">
        <v>6</v>
      </c>
    </row>
    <row r="8" spans="1:20">
      <c r="A8">
        <v>6</v>
      </c>
      <c r="B8">
        <v>16</v>
      </c>
      <c r="C8">
        <v>4</v>
      </c>
      <c r="D8">
        <v>1</v>
      </c>
      <c r="E8">
        <v>3</v>
      </c>
      <c r="G8">
        <v>14</v>
      </c>
      <c r="L8">
        <v>19</v>
      </c>
      <c r="M8">
        <v>10</v>
      </c>
      <c r="N8">
        <v>9</v>
      </c>
      <c r="O8">
        <v>7</v>
      </c>
      <c r="Q8">
        <v>12</v>
      </c>
      <c r="R8">
        <v>1</v>
      </c>
      <c r="S8">
        <v>6</v>
      </c>
      <c r="T8">
        <v>6</v>
      </c>
    </row>
    <row r="11" spans="1:20">
      <c r="A11" t="s">
        <v>10</v>
      </c>
      <c r="B11" t="s">
        <v>0</v>
      </c>
      <c r="C11" s="2" t="s">
        <v>17</v>
      </c>
      <c r="D11" s="2"/>
      <c r="E11" s="2"/>
      <c r="F11" s="1"/>
      <c r="G11" t="s">
        <v>2</v>
      </c>
      <c r="H11" s="2" t="s">
        <v>18</v>
      </c>
      <c r="I11" s="2"/>
      <c r="J11" s="2"/>
      <c r="L11" t="s">
        <v>5</v>
      </c>
      <c r="M11" s="2" t="s">
        <v>19</v>
      </c>
      <c r="N11" s="2"/>
      <c r="O11" s="2"/>
      <c r="Q11" t="s">
        <v>6</v>
      </c>
      <c r="R11" s="2" t="s">
        <v>20</v>
      </c>
      <c r="S11" s="2"/>
      <c r="T11" s="2"/>
    </row>
    <row r="12" spans="1:20">
      <c r="A12">
        <v>0</v>
      </c>
      <c r="B12">
        <f>B2/20*100</f>
        <v>100</v>
      </c>
      <c r="C12">
        <f>C2/15*100</f>
        <v>100</v>
      </c>
      <c r="D12">
        <f>D2/14*100</f>
        <v>100</v>
      </c>
      <c r="E12">
        <f>E2/13*100</f>
        <v>100</v>
      </c>
      <c r="G12">
        <f>G2/15*100</f>
        <v>100</v>
      </c>
      <c r="H12">
        <f t="shared" ref="H12:J12" si="0">H2/15*100</f>
        <v>100</v>
      </c>
      <c r="I12">
        <f t="shared" si="0"/>
        <v>100</v>
      </c>
      <c r="J12">
        <f t="shared" si="0"/>
        <v>100</v>
      </c>
      <c r="L12">
        <f>L2/19*100</f>
        <v>100</v>
      </c>
      <c r="M12">
        <f>M2/19*100</f>
        <v>100</v>
      </c>
      <c r="N12">
        <f>N2/20*100</f>
        <v>100</v>
      </c>
      <c r="O12">
        <f>O2/20*100</f>
        <v>100</v>
      </c>
      <c r="Q12">
        <f>Q2/15*100</f>
        <v>100</v>
      </c>
      <c r="R12">
        <f>R2/14*100</f>
        <v>100</v>
      </c>
      <c r="S12">
        <f t="shared" ref="R12:T12" si="1">S2/15*100</f>
        <v>100</v>
      </c>
      <c r="T12">
        <f t="shared" si="1"/>
        <v>100</v>
      </c>
    </row>
    <row r="13" spans="1:20">
      <c r="A13">
        <v>1</v>
      </c>
      <c r="B13">
        <f t="shared" ref="B13:B18" si="2">B3/20*100</f>
        <v>100</v>
      </c>
      <c r="C13">
        <f t="shared" ref="C13:C18" si="3">C3/15*100</f>
        <v>33.333333333333329</v>
      </c>
      <c r="D13">
        <f t="shared" ref="D13:D18" si="4">D3/14*100</f>
        <v>35.714285714285715</v>
      </c>
      <c r="E13">
        <f t="shared" ref="E13:E18" si="5">E3/13*100</f>
        <v>46.153846153846153</v>
      </c>
      <c r="G13">
        <f t="shared" ref="G13:J18" si="6">G3/15*100</f>
        <v>100</v>
      </c>
      <c r="H13">
        <f t="shared" si="6"/>
        <v>33.333333333333329</v>
      </c>
      <c r="I13">
        <f t="shared" si="6"/>
        <v>40</v>
      </c>
      <c r="J13">
        <f t="shared" si="6"/>
        <v>46.666666666666664</v>
      </c>
      <c r="L13">
        <f t="shared" ref="L13:M18" si="7">L3/19*100</f>
        <v>100</v>
      </c>
      <c r="M13">
        <f t="shared" si="7"/>
        <v>84.210526315789465</v>
      </c>
      <c r="N13">
        <f t="shared" ref="N13:O18" si="8">N3/20*100</f>
        <v>75</v>
      </c>
      <c r="O13">
        <f t="shared" si="8"/>
        <v>65</v>
      </c>
      <c r="Q13">
        <f t="shared" ref="Q13:T13" si="9">Q3/15*100</f>
        <v>100</v>
      </c>
      <c r="R13">
        <f t="shared" ref="R13:R18" si="10">R3/14*100</f>
        <v>71.428571428571431</v>
      </c>
      <c r="S13">
        <f t="shared" si="9"/>
        <v>73.333333333333329</v>
      </c>
      <c r="T13">
        <f t="shared" si="9"/>
        <v>60</v>
      </c>
    </row>
    <row r="14" spans="1:20">
      <c r="A14">
        <v>2</v>
      </c>
      <c r="B14">
        <f t="shared" si="2"/>
        <v>90</v>
      </c>
      <c r="C14">
        <f t="shared" si="3"/>
        <v>26.666666666666668</v>
      </c>
      <c r="D14">
        <f t="shared" si="4"/>
        <v>28.571428571428569</v>
      </c>
      <c r="E14">
        <f t="shared" si="5"/>
        <v>30.76923076923077</v>
      </c>
      <c r="G14">
        <f t="shared" si="6"/>
        <v>100</v>
      </c>
      <c r="H14">
        <f t="shared" si="6"/>
        <v>20</v>
      </c>
      <c r="I14">
        <f t="shared" si="6"/>
        <v>0</v>
      </c>
      <c r="J14">
        <f t="shared" si="6"/>
        <v>6.666666666666667</v>
      </c>
      <c r="L14">
        <f t="shared" si="7"/>
        <v>100</v>
      </c>
      <c r="M14">
        <f t="shared" si="7"/>
        <v>84.210526315789465</v>
      </c>
      <c r="N14">
        <f t="shared" si="8"/>
        <v>75</v>
      </c>
      <c r="O14">
        <f t="shared" si="8"/>
        <v>50</v>
      </c>
      <c r="Q14">
        <f t="shared" ref="Q14:T14" si="11">Q4/15*100</f>
        <v>100</v>
      </c>
      <c r="R14">
        <f t="shared" si="10"/>
        <v>42.857142857142854</v>
      </c>
      <c r="S14">
        <f t="shared" si="11"/>
        <v>66.666666666666657</v>
      </c>
      <c r="T14">
        <f t="shared" si="11"/>
        <v>53.333333333333336</v>
      </c>
    </row>
    <row r="15" spans="1:20">
      <c r="A15">
        <v>3</v>
      </c>
      <c r="B15">
        <f t="shared" si="2"/>
        <v>80</v>
      </c>
      <c r="C15">
        <f t="shared" si="3"/>
        <v>26.666666666666668</v>
      </c>
      <c r="D15">
        <f t="shared" si="4"/>
        <v>21.428571428571427</v>
      </c>
      <c r="E15">
        <f t="shared" si="5"/>
        <v>23.076923076923077</v>
      </c>
      <c r="G15">
        <f t="shared" si="6"/>
        <v>100</v>
      </c>
      <c r="H15">
        <f t="shared" si="6"/>
        <v>6.666666666666667</v>
      </c>
      <c r="I15">
        <f t="shared" si="6"/>
        <v>0</v>
      </c>
      <c r="J15">
        <f t="shared" si="6"/>
        <v>6.666666666666667</v>
      </c>
      <c r="L15">
        <f t="shared" si="7"/>
        <v>100</v>
      </c>
      <c r="M15">
        <f t="shared" si="7"/>
        <v>68.421052631578945</v>
      </c>
      <c r="N15">
        <f t="shared" si="8"/>
        <v>70</v>
      </c>
      <c r="O15">
        <f t="shared" si="8"/>
        <v>45</v>
      </c>
      <c r="Q15">
        <f t="shared" ref="Q15:T15" si="12">Q5/15*100</f>
        <v>93.333333333333329</v>
      </c>
      <c r="R15">
        <f t="shared" si="10"/>
        <v>35.714285714285715</v>
      </c>
      <c r="S15">
        <f t="shared" si="12"/>
        <v>46.666666666666664</v>
      </c>
      <c r="T15">
        <f t="shared" si="12"/>
        <v>46.666666666666664</v>
      </c>
    </row>
    <row r="16" spans="1:20">
      <c r="A16">
        <v>4</v>
      </c>
      <c r="B16">
        <f t="shared" si="2"/>
        <v>80</v>
      </c>
      <c r="C16">
        <f t="shared" si="3"/>
        <v>26.666666666666668</v>
      </c>
      <c r="D16">
        <f t="shared" si="4"/>
        <v>21.428571428571427</v>
      </c>
      <c r="E16">
        <f t="shared" si="5"/>
        <v>23.076923076923077</v>
      </c>
      <c r="G16">
        <f t="shared" si="6"/>
        <v>93.333333333333329</v>
      </c>
      <c r="H16">
        <f t="shared" si="6"/>
        <v>6.666666666666667</v>
      </c>
      <c r="I16">
        <f t="shared" si="6"/>
        <v>0</v>
      </c>
      <c r="J16">
        <f t="shared" si="6"/>
        <v>0</v>
      </c>
      <c r="L16">
        <f t="shared" si="7"/>
        <v>100</v>
      </c>
      <c r="M16">
        <f t="shared" si="7"/>
        <v>57.894736842105267</v>
      </c>
      <c r="N16">
        <f t="shared" si="8"/>
        <v>55.000000000000007</v>
      </c>
      <c r="O16">
        <f t="shared" si="8"/>
        <v>45</v>
      </c>
      <c r="Q16">
        <f t="shared" ref="Q16:T16" si="13">Q6/15*100</f>
        <v>86.666666666666671</v>
      </c>
      <c r="R16">
        <f t="shared" si="10"/>
        <v>21.428571428571427</v>
      </c>
      <c r="S16">
        <f t="shared" si="13"/>
        <v>40</v>
      </c>
      <c r="T16">
        <f t="shared" si="13"/>
        <v>46.666666666666664</v>
      </c>
    </row>
    <row r="17" spans="1:20">
      <c r="A17">
        <v>5</v>
      </c>
      <c r="B17">
        <f t="shared" si="2"/>
        <v>80</v>
      </c>
      <c r="C17">
        <f t="shared" si="3"/>
        <v>26.666666666666668</v>
      </c>
      <c r="D17">
        <f t="shared" si="4"/>
        <v>21.428571428571427</v>
      </c>
      <c r="E17">
        <f t="shared" si="5"/>
        <v>23.076923076923077</v>
      </c>
      <c r="G17">
        <f t="shared" si="6"/>
        <v>93.333333333333329</v>
      </c>
      <c r="H17">
        <f t="shared" si="6"/>
        <v>0</v>
      </c>
      <c r="I17">
        <f t="shared" si="6"/>
        <v>0</v>
      </c>
      <c r="J17">
        <f t="shared" si="6"/>
        <v>0</v>
      </c>
      <c r="L17">
        <f t="shared" si="7"/>
        <v>100</v>
      </c>
      <c r="M17">
        <f t="shared" si="7"/>
        <v>52.631578947368418</v>
      </c>
      <c r="N17">
        <f t="shared" si="8"/>
        <v>55.000000000000007</v>
      </c>
      <c r="O17">
        <f t="shared" si="8"/>
        <v>40</v>
      </c>
      <c r="Q17">
        <f t="shared" ref="Q17:T17" si="14">Q7/15*100</f>
        <v>86.666666666666671</v>
      </c>
      <c r="R17">
        <f t="shared" si="10"/>
        <v>14.285714285714285</v>
      </c>
      <c r="S17">
        <f t="shared" si="14"/>
        <v>40</v>
      </c>
      <c r="T17">
        <f t="shared" si="14"/>
        <v>40</v>
      </c>
    </row>
    <row r="18" spans="1:20">
      <c r="A18">
        <v>6</v>
      </c>
      <c r="B18">
        <f t="shared" si="2"/>
        <v>80</v>
      </c>
      <c r="C18">
        <f t="shared" si="3"/>
        <v>26.666666666666668</v>
      </c>
      <c r="D18">
        <f t="shared" si="4"/>
        <v>7.1428571428571423</v>
      </c>
      <c r="E18">
        <f t="shared" si="5"/>
        <v>23.076923076923077</v>
      </c>
      <c r="G18">
        <f t="shared" si="6"/>
        <v>93.333333333333329</v>
      </c>
      <c r="H18">
        <f t="shared" si="6"/>
        <v>0</v>
      </c>
      <c r="I18">
        <f t="shared" si="6"/>
        <v>0</v>
      </c>
      <c r="J18">
        <f t="shared" si="6"/>
        <v>0</v>
      </c>
      <c r="L18">
        <f t="shared" si="7"/>
        <v>100</v>
      </c>
      <c r="M18">
        <f t="shared" si="7"/>
        <v>52.631578947368418</v>
      </c>
      <c r="N18">
        <f t="shared" si="8"/>
        <v>45</v>
      </c>
      <c r="O18">
        <f t="shared" si="8"/>
        <v>35</v>
      </c>
      <c r="Q18">
        <f t="shared" ref="Q18:T18" si="15">Q8/15*100</f>
        <v>80</v>
      </c>
      <c r="R18">
        <f t="shared" si="10"/>
        <v>7.1428571428571423</v>
      </c>
      <c r="S18">
        <f t="shared" si="15"/>
        <v>40</v>
      </c>
      <c r="T18">
        <f t="shared" si="15"/>
        <v>40</v>
      </c>
    </row>
  </sheetData>
  <mergeCells count="8">
    <mergeCell ref="C1:E1"/>
    <mergeCell ref="H1:J1"/>
    <mergeCell ref="M1:O1"/>
    <mergeCell ref="R1:T1"/>
    <mergeCell ref="C11:E11"/>
    <mergeCell ref="H11:J11"/>
    <mergeCell ref="M11:O11"/>
    <mergeCell ref="R11:T11"/>
  </mergeCells>
  <phoneticPr fontId="2" type="noConversion"/>
  <pageMargins left="0.7" right="0.7" top="0.75" bottom="0.75" header="0.3" footer="0.3"/>
  <pageSetup paperSize="9" orientation="portrait" r:id="rId1"/>
  <ignoredErrors>
    <ignoredError sqref="R12:R13 R14:R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S7"/>
  <sheetViews>
    <sheetView topLeftCell="D1" workbookViewId="0">
      <selection activeCell="M12" sqref="M12"/>
    </sheetView>
  </sheetViews>
  <sheetFormatPr defaultRowHeight="13.5"/>
  <cols>
    <col min="2" max="2" width="14.75" customWidth="1"/>
    <col min="6" max="6" width="12.625" customWidth="1"/>
  </cols>
  <sheetData>
    <row r="1" spans="1:19">
      <c r="B1" s="3" t="s">
        <v>11</v>
      </c>
    </row>
    <row r="3" spans="1:19">
      <c r="A3" t="s">
        <v>16</v>
      </c>
      <c r="B3" t="s">
        <v>0</v>
      </c>
      <c r="C3" s="2" t="s">
        <v>12</v>
      </c>
      <c r="D3" s="2"/>
      <c r="E3" s="2"/>
      <c r="F3" t="s">
        <v>2</v>
      </c>
      <c r="G3" s="2" t="s">
        <v>13</v>
      </c>
      <c r="H3" s="2"/>
      <c r="I3" s="2"/>
      <c r="K3" t="s">
        <v>3</v>
      </c>
      <c r="L3" s="2" t="s">
        <v>14</v>
      </c>
      <c r="M3" s="2"/>
      <c r="N3" s="2"/>
      <c r="P3" t="s">
        <v>4</v>
      </c>
      <c r="Q3" s="2" t="s">
        <v>15</v>
      </c>
      <c r="R3" s="2"/>
      <c r="S3" s="2"/>
    </row>
    <row r="4" spans="1:19">
      <c r="A4">
        <v>0</v>
      </c>
      <c r="B4">
        <v>19</v>
      </c>
      <c r="C4">
        <v>20</v>
      </c>
      <c r="D4">
        <v>20</v>
      </c>
      <c r="E4">
        <v>20</v>
      </c>
      <c r="F4">
        <v>20</v>
      </c>
      <c r="G4">
        <v>20</v>
      </c>
      <c r="H4">
        <v>20</v>
      </c>
      <c r="I4">
        <v>19</v>
      </c>
      <c r="K4">
        <v>19</v>
      </c>
      <c r="L4">
        <v>20</v>
      </c>
      <c r="M4">
        <v>20</v>
      </c>
      <c r="N4">
        <v>20</v>
      </c>
      <c r="P4">
        <v>15</v>
      </c>
      <c r="Q4">
        <v>15</v>
      </c>
      <c r="R4">
        <v>15</v>
      </c>
      <c r="S4">
        <v>15</v>
      </c>
    </row>
    <row r="5" spans="1:19">
      <c r="A5">
        <v>1</v>
      </c>
      <c r="B5">
        <v>19</v>
      </c>
      <c r="C5">
        <v>16</v>
      </c>
      <c r="D5">
        <v>19</v>
      </c>
      <c r="E5">
        <v>18</v>
      </c>
      <c r="F5">
        <v>20</v>
      </c>
      <c r="G5">
        <v>20</v>
      </c>
      <c r="H5">
        <v>19</v>
      </c>
      <c r="I5">
        <v>19</v>
      </c>
      <c r="K5">
        <v>19</v>
      </c>
      <c r="L5">
        <v>18</v>
      </c>
      <c r="M5">
        <v>17</v>
      </c>
      <c r="N5">
        <v>19</v>
      </c>
      <c r="P5">
        <v>15</v>
      </c>
      <c r="Q5">
        <v>14</v>
      </c>
      <c r="R5">
        <v>14</v>
      </c>
      <c r="S5">
        <v>14</v>
      </c>
    </row>
    <row r="6" spans="1:19">
      <c r="A6">
        <v>2</v>
      </c>
      <c r="B6">
        <v>19</v>
      </c>
      <c r="C6">
        <v>0</v>
      </c>
      <c r="D6">
        <v>1</v>
      </c>
      <c r="E6">
        <v>0</v>
      </c>
      <c r="F6">
        <v>19</v>
      </c>
      <c r="G6">
        <v>1</v>
      </c>
      <c r="H6">
        <v>3</v>
      </c>
      <c r="I6">
        <v>1</v>
      </c>
      <c r="K6">
        <v>19</v>
      </c>
      <c r="L6">
        <v>1</v>
      </c>
      <c r="M6">
        <v>5</v>
      </c>
      <c r="N6">
        <v>1</v>
      </c>
      <c r="P6">
        <v>14</v>
      </c>
      <c r="Q6">
        <v>0</v>
      </c>
      <c r="R6">
        <v>0</v>
      </c>
      <c r="S6">
        <v>0</v>
      </c>
    </row>
    <row r="7" spans="1:19">
      <c r="A7">
        <v>3</v>
      </c>
      <c r="B7">
        <v>19</v>
      </c>
      <c r="F7">
        <v>19</v>
      </c>
      <c r="G7">
        <v>0</v>
      </c>
      <c r="H7">
        <v>0</v>
      </c>
      <c r="I7">
        <v>0</v>
      </c>
      <c r="K7">
        <v>19</v>
      </c>
      <c r="L7">
        <v>0</v>
      </c>
      <c r="M7">
        <v>0</v>
      </c>
      <c r="N7">
        <v>0</v>
      </c>
      <c r="P7">
        <v>14</v>
      </c>
    </row>
  </sheetData>
  <mergeCells count="4">
    <mergeCell ref="C3:E3"/>
    <mergeCell ref="G3:I3"/>
    <mergeCell ref="Q3:S3"/>
    <mergeCell ref="L3:N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2017-02-09T11:36:38Z</dcterms:created>
  <dcterms:modified xsi:type="dcterms:W3CDTF">2017-02-09T12:32:24Z</dcterms:modified>
</cp:coreProperties>
</file>